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0" windowHeight="12300" activeTab="3"/>
  </bookViews>
  <sheets>
    <sheet name="НЧ с. Черна" sheetId="1" r:id="rId1"/>
    <sheet name="НЧ с.Ловчанци" sheetId="2" r:id="rId2"/>
    <sheet name="офис проект" sheetId="3" r:id="rId3"/>
    <sheet name="НЧ с.Черна фиксирани столове" sheetId="4" r:id="rId4"/>
    <sheet name="НЧ с.Ловчанци фиксирани столове" sheetId="5" r:id="rId5"/>
  </sheets>
  <definedNames>
    <definedName name="_xlnm.Print_Area" localSheetId="1">'НЧ с.Ловчанци'!$A$1:$H$21</definedName>
  </definedNames>
  <calcPr calcId="145621"/>
</workbook>
</file>

<file path=xl/calcChain.xml><?xml version="1.0" encoding="utf-8"?>
<calcChain xmlns="http://schemas.openxmlformats.org/spreadsheetml/2006/main">
  <c r="H31" i="1" l="1"/>
  <c r="H8" i="5"/>
  <c r="H7" i="5"/>
  <c r="H9" i="5" s="1"/>
  <c r="H8" i="4"/>
  <c r="H7" i="4"/>
  <c r="H9" i="4" s="1"/>
  <c r="H10" i="5" l="1"/>
  <c r="H11" i="5" s="1"/>
  <c r="H10" i="4"/>
  <c r="H11" i="4" s="1"/>
  <c r="H29" i="1"/>
  <c r="H28" i="1"/>
  <c r="H27" i="1"/>
  <c r="H26" i="1"/>
  <c r="H25" i="1"/>
  <c r="H24" i="1"/>
  <c r="H23" i="1"/>
  <c r="H22" i="1"/>
  <c r="H21" i="1" s="1"/>
  <c r="H13" i="2" l="1"/>
  <c r="H20" i="1"/>
  <c r="H19" i="1"/>
  <c r="H30" i="1"/>
  <c r="H12" i="2" l="1"/>
  <c r="H9" i="3" l="1"/>
  <c r="H8" i="3"/>
  <c r="H7" i="3"/>
  <c r="H18" i="1"/>
  <c r="H17" i="1"/>
  <c r="H16" i="1"/>
  <c r="H15" i="1"/>
  <c r="H14" i="1"/>
  <c r="H10" i="3" l="1"/>
  <c r="H11" i="2"/>
  <c r="H10" i="2"/>
  <c r="H9" i="2"/>
  <c r="H8" i="2"/>
  <c r="H7" i="2"/>
  <c r="H13" i="1"/>
  <c r="H12" i="1"/>
  <c r="H11" i="1"/>
  <c r="H10" i="1"/>
  <c r="H9" i="1"/>
  <c r="H8" i="1"/>
  <c r="H7" i="1"/>
  <c r="H14" i="2" l="1"/>
  <c r="H11" i="3"/>
  <c r="H12" i="3" s="1"/>
  <c r="H32" i="1" l="1"/>
  <c r="H33" i="1" s="1"/>
  <c r="H15" i="2"/>
  <c r="H16" i="2" s="1"/>
</calcChain>
</file>

<file path=xl/sharedStrings.xml><?xml version="1.0" encoding="utf-8"?>
<sst xmlns="http://schemas.openxmlformats.org/spreadsheetml/2006/main" count="158" uniqueCount="64">
  <si>
    <t>Позиция</t>
  </si>
  <si>
    <t>Вид оборудване</t>
  </si>
  <si>
    <t>Количество</t>
  </si>
  <si>
    <t>брой</t>
  </si>
  <si>
    <t>общо без ДДС</t>
  </si>
  <si>
    <t>ДДС 20%</t>
  </si>
  <si>
    <t>общо с ДДС</t>
  </si>
  <si>
    <t>КОЛИЧЕСТВЕНО - СТОЙНОСТНА СМЕТКА</t>
  </si>
  <si>
    <t>……………………………………………………                                                                                                         (наименование на участника)</t>
  </si>
  <si>
    <t>Дата: ..............г.                                                                                               Подпис и печат: ...............</t>
  </si>
  <si>
    <t xml:space="preserve">                 / име и длъжност/</t>
  </si>
  <si>
    <t>ед. цена в лв.</t>
  </si>
  <si>
    <t>стойност в лв.</t>
  </si>
  <si>
    <t>Обект 1: Доставка и монтаж на обзавеждане за НЧ“ Нов живот – 1941“ в с. Черна.</t>
  </si>
  <si>
    <t>Столове – зала репетиции, гримьорна (тапицирани)</t>
  </si>
  <si>
    <t>Маса голяма – репетиционна – 20 места</t>
  </si>
  <si>
    <t>Подвижни столове – стилни тапицирани за конферентна зала</t>
  </si>
  <si>
    <t>Параметри на обзавеждането</t>
  </si>
  <si>
    <t>Обект 2: Доставка и монтаж на обзавеждане за НЧ „Светлина – 1940“ в с. Ловчанци.</t>
  </si>
  <si>
    <t>Обект 3: Доставка и монтаж на обзавеждане за офиса на проекта</t>
  </si>
  <si>
    <t>Работни столове</t>
  </si>
  <si>
    <t>Посетителски столове</t>
  </si>
  <si>
    <t>Метален шкаф за съхранение на документи</t>
  </si>
  <si>
    <t>мерна единица</t>
  </si>
  <si>
    <t>Посетителски стол с тапицирани седалка и облегалка, метална конструкция</t>
  </si>
  <si>
    <t>Компютърно бюро с чекмедже и подвижен плот</t>
  </si>
  <si>
    <t>Маса/плот за техника на три нива</t>
  </si>
  <si>
    <t>Маса за озвучителна система</t>
  </si>
  <si>
    <t>Доставка и монтаж на мебелите</t>
  </si>
  <si>
    <t xml:space="preserve">Прозоречни щори </t>
  </si>
  <si>
    <t>Шкаф/секция – библиотечни за туристически информационен център (ТИО)</t>
  </si>
  <si>
    <t>Конферентна маса маса – 20 места – масив</t>
  </si>
  <si>
    <t>Бюро/Маса/плот за техника за озвучаване</t>
  </si>
  <si>
    <t>Плотове под огледалата</t>
  </si>
  <si>
    <t xml:space="preserve">Закачалки/щендери за костюми </t>
  </si>
  <si>
    <t>Посетителски стол  с тапицирани седалка и облегалка, метална конструкция</t>
  </si>
  <si>
    <t>Маси за туристически информационен център (ТИО)</t>
  </si>
  <si>
    <t>Големи стенни огледала за фоаие</t>
  </si>
  <si>
    <t xml:space="preserve">Огледала за гримьорна </t>
  </si>
  <si>
    <t>Маса за читалня</t>
  </si>
  <si>
    <t>Мерна единица</t>
  </si>
  <si>
    <t>Ед. цена в лв. без ДДС</t>
  </si>
  <si>
    <t>Стойност в лева без ДДС</t>
  </si>
  <si>
    <t>Ммерна единица</t>
  </si>
  <si>
    <t>Ед. цена в лева</t>
  </si>
  <si>
    <t xml:space="preserve">Столове за зрителна зала - стационарни с подлакътник ( броят се определя съгласно представения проект) </t>
  </si>
  <si>
    <t>Гардероби за съхранение на костюми - трикрилни (с посочени параметри на едно крило)</t>
  </si>
  <si>
    <t>На ІІ-ри етаж</t>
  </si>
  <si>
    <t>коридор</t>
  </si>
  <si>
    <t>читалня</t>
  </si>
  <si>
    <t>стълбище</t>
  </si>
  <si>
    <t>музей</t>
  </si>
  <si>
    <t>Гардероб за съхранение на костюми, двукрилни (с посочени параметри на едно крило)</t>
  </si>
  <si>
    <t>Доставка и монтаж на столовете</t>
  </si>
  <si>
    <t>Приложение №1</t>
  </si>
  <si>
    <t>обществена поръчка с предмет: „Доставка и монтаж на обзавеждане за НЧ „Нов живот - 1941“ с.Черна, НЧ „Светлина – 1940“ с.Ловчанци и за офис, находящ се в сградата на община Добричка по проект ROBG-456  „Хършова-Добричка, заедно по красивия път на устойчивото развитие, чрез трансгранична култура“                                                                           Обособена позиция № 1 – Доставка и монтаж на обзавеждане за обекти: НЧ“ Нов живот – 1941“ в село Черна, НЧ „Светлина – 1940“ в село Ловчанци и офис на проекта, находящ се в сградата на община Добричка.</t>
  </si>
  <si>
    <t>обществена поръчка с предмет: „Доставка и монтаж на обзавеждане за НЧ „Нов живот - 1941“ с.Черна, НЧ „Светлина – 1940“ с.Ловчанци и за офис, находящ се в сградата на община Добричка по проект ROBG-456  „Хършова-Добричка, заедно по красивия път на устойчивото развитие, чрез трансгранична култура“                                                                                                  Обособена позиция № 1 – Доставка и монтаж на обзавеждане за обекти: НЧ“ Нов живот – 1941“ в село Черна, НЧ „Светлина – 1940“ в село Ловчанци и офис на проекта, находящ се в сградата на община Добричка.</t>
  </si>
  <si>
    <t>обществена поръчка с предмет:  „Доставка и монтаж на обзавеждане за НЧ „Нов живот - 1941“ с.Черна, НЧ „Светлина – 1940“ с.Ловчанци и за офис, находящ се в сградата на община Добричка по проект ROBG-456  „Хършова-Добричка, заедно по красивия път на устойчивото развитие, чрез трансгранична култура“                                                                          Обособена позиция № 2 - Доставка и монтаж на фиксирани столове за зрителната зала за обекти : НЧ“ Нов живот – 1941“ в село Черна и НЧ „Светлина – 1940“ в село Ловчанци.</t>
  </si>
  <si>
    <t>Приложение №4</t>
  </si>
  <si>
    <t>Приложение №5</t>
  </si>
  <si>
    <t>Обект 1: Доставка и монтаж на фиксирани столове за зрителна зала за НЧ“ Нов живот – 1941“ в с. Черна.</t>
  </si>
  <si>
    <t>Обект 1: Доставка и монтаж на фиксирани столове за зрителна залаза НЧ „Светлина – 1940“ в село Ловчанци.</t>
  </si>
  <si>
    <t>Приложение №2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</si>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</sst>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rebuchet MS"/>
      <family val="2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/>
    <xf numFmtId="2" fontId="1" fillId="0" borderId="1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9" xfId="0" applyFont="1" applyFill="1" applyBorder="1" applyAlignment="1">
      <alignment horizontal="justify" vertical="center"/>
    </xf>
    <xf numFmtId="0" fontId="1" fillId="3" borderId="10" xfId="0" applyFont="1" applyFill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justify" vertical="center"/>
    </xf>
    <xf numFmtId="2" fontId="1" fillId="0" borderId="11" xfId="0" applyNumberFormat="1" applyFont="1" applyBorder="1"/>
    <xf numFmtId="0" fontId="1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2" fontId="0" fillId="0" borderId="0" xfId="0" applyNumberFormat="1"/>
    <xf numFmtId="0" fontId="1" fillId="0" borderId="0" xfId="0" applyFont="1" applyAlignment="1">
      <alignment wrapText="1"/>
    </xf>
    <xf numFmtId="0" fontId="1" fillId="4" borderId="1" xfId="0" applyFont="1" applyFill="1" applyBorder="1"/>
    <xf numFmtId="0" fontId="1" fillId="0" borderId="0" xfId="0" applyFont="1" applyAlignment="1">
      <alignment horizontal="center"/>
    </xf>
    <xf numFmtId="0" fontId="5" fillId="0" borderId="0" xfId="0" applyFont="1"/>
    <xf numFmtId="49" fontId="7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6" zoomScaleNormal="100" workbookViewId="0">
      <selection activeCell="B4" sqref="B4:H4"/>
    </sheetView>
  </sheetViews>
  <sheetFormatPr defaultRowHeight="15" x14ac:dyDescent="0.25"/>
  <cols>
    <col min="3" max="3" width="32.85546875" customWidth="1"/>
    <col min="4" max="4" width="38.7109375" customWidth="1"/>
    <col min="5" max="7" width="12.7109375" customWidth="1"/>
    <col min="8" max="8" width="11.85546875" customWidth="1"/>
    <col min="11" max="11" width="11.7109375" customWidth="1"/>
  </cols>
  <sheetData>
    <row r="1" spans="1:8" ht="18" x14ac:dyDescent="0.35">
      <c r="A1" s="20"/>
      <c r="B1" s="1"/>
      <c r="C1" s="1"/>
      <c r="D1" s="26" t="s">
        <v>54</v>
      </c>
      <c r="E1" s="26"/>
      <c r="F1" s="26"/>
      <c r="G1" s="26"/>
      <c r="H1" s="26"/>
    </row>
    <row r="2" spans="1:8" ht="18" x14ac:dyDescent="0.35">
      <c r="A2" s="20"/>
      <c r="B2" s="1"/>
      <c r="C2" s="26" t="s">
        <v>7</v>
      </c>
      <c r="D2" s="26"/>
      <c r="E2" s="26"/>
      <c r="F2" s="26"/>
      <c r="G2" s="26"/>
      <c r="H2" s="19"/>
    </row>
    <row r="3" spans="1:8" ht="45" customHeight="1" thickBot="1" x14ac:dyDescent="0.4">
      <c r="A3" s="20"/>
      <c r="B3" s="27" t="s">
        <v>8</v>
      </c>
      <c r="C3" s="27"/>
      <c r="D3" s="27"/>
      <c r="E3" s="27"/>
      <c r="F3" s="27"/>
      <c r="G3" s="27"/>
      <c r="H3" s="1"/>
    </row>
    <row r="4" spans="1:8" ht="108" customHeight="1" thickBot="1" x14ac:dyDescent="0.4">
      <c r="A4" s="20"/>
      <c r="B4" s="27" t="s">
        <v>55</v>
      </c>
      <c r="C4" s="27"/>
      <c r="D4" s="27"/>
      <c r="E4" s="27"/>
      <c r="F4" s="27"/>
      <c r="G4" s="27"/>
      <c r="H4" s="27"/>
    </row>
    <row r="5" spans="1:8" ht="35.450000000000003" customHeight="1" x14ac:dyDescent="0.25">
      <c r="A5" s="20"/>
      <c r="B5" s="31" t="s">
        <v>13</v>
      </c>
      <c r="C5" s="32"/>
      <c r="D5" s="32"/>
      <c r="E5" s="32"/>
      <c r="F5" s="32"/>
      <c r="G5" s="32"/>
      <c r="H5" s="33"/>
    </row>
    <row r="6" spans="1:8" ht="36" x14ac:dyDescent="0.25">
      <c r="A6" s="20"/>
      <c r="B6" s="2" t="s">
        <v>0</v>
      </c>
      <c r="C6" s="3" t="s">
        <v>1</v>
      </c>
      <c r="D6" s="3" t="s">
        <v>17</v>
      </c>
      <c r="E6" s="3" t="s">
        <v>43</v>
      </c>
      <c r="F6" s="2" t="s">
        <v>2</v>
      </c>
      <c r="G6" s="3" t="s">
        <v>44</v>
      </c>
      <c r="H6" s="3" t="s">
        <v>12</v>
      </c>
    </row>
    <row r="7" spans="1:8" ht="51" customHeight="1" x14ac:dyDescent="0.35">
      <c r="A7" s="20"/>
      <c r="B7" s="12">
        <v>1</v>
      </c>
      <c r="C7" s="17" t="s">
        <v>35</v>
      </c>
      <c r="D7" s="15"/>
      <c r="E7" s="4" t="s">
        <v>3</v>
      </c>
      <c r="F7" s="14">
        <v>16</v>
      </c>
      <c r="G7" s="5"/>
      <c r="H7" s="5">
        <f t="shared" ref="H7:H30" si="0">F7*G7</f>
        <v>0</v>
      </c>
    </row>
    <row r="8" spans="1:8" ht="38.25" customHeight="1" x14ac:dyDescent="0.35">
      <c r="A8" s="20"/>
      <c r="B8" s="12">
        <v>2</v>
      </c>
      <c r="C8" s="13" t="s">
        <v>25</v>
      </c>
      <c r="D8" s="4"/>
      <c r="E8" s="4" t="s">
        <v>3</v>
      </c>
      <c r="F8" s="14">
        <v>2</v>
      </c>
      <c r="G8" s="5"/>
      <c r="H8" s="5">
        <f t="shared" si="0"/>
        <v>0</v>
      </c>
    </row>
    <row r="9" spans="1:8" ht="45" customHeight="1" x14ac:dyDescent="0.35">
      <c r="A9" s="20"/>
      <c r="B9" s="12">
        <v>3</v>
      </c>
      <c r="C9" s="13" t="s">
        <v>14</v>
      </c>
      <c r="D9" s="4"/>
      <c r="E9" s="4" t="s">
        <v>3</v>
      </c>
      <c r="F9" s="14">
        <v>26</v>
      </c>
      <c r="G9" s="5"/>
      <c r="H9" s="5">
        <f t="shared" si="0"/>
        <v>0</v>
      </c>
    </row>
    <row r="10" spans="1:8" ht="57" customHeight="1" x14ac:dyDescent="0.35">
      <c r="A10" s="20"/>
      <c r="B10" s="12">
        <v>4</v>
      </c>
      <c r="C10" s="13" t="s">
        <v>36</v>
      </c>
      <c r="D10" s="4"/>
      <c r="E10" s="4" t="s">
        <v>3</v>
      </c>
      <c r="F10" s="14">
        <v>4</v>
      </c>
      <c r="G10" s="5"/>
      <c r="H10" s="5">
        <f t="shared" si="0"/>
        <v>0</v>
      </c>
    </row>
    <row r="11" spans="1:8" ht="36.75" customHeight="1" x14ac:dyDescent="0.35">
      <c r="A11" s="20"/>
      <c r="B11" s="12">
        <v>5</v>
      </c>
      <c r="C11" s="13" t="s">
        <v>15</v>
      </c>
      <c r="D11" s="4"/>
      <c r="E11" s="4" t="s">
        <v>3</v>
      </c>
      <c r="F11" s="14">
        <v>1</v>
      </c>
      <c r="G11" s="5"/>
      <c r="H11" s="5">
        <f t="shared" si="0"/>
        <v>0</v>
      </c>
    </row>
    <row r="12" spans="1:8" ht="94.5" customHeight="1" x14ac:dyDescent="0.35">
      <c r="A12" s="20"/>
      <c r="B12" s="12">
        <v>6</v>
      </c>
      <c r="C12" s="13" t="s">
        <v>30</v>
      </c>
      <c r="D12" s="4"/>
      <c r="E12" s="4" t="s">
        <v>3</v>
      </c>
      <c r="F12" s="14">
        <v>3</v>
      </c>
      <c r="G12" s="5"/>
      <c r="H12" s="5">
        <f t="shared" si="0"/>
        <v>0</v>
      </c>
    </row>
    <row r="13" spans="1:8" ht="75" customHeight="1" x14ac:dyDescent="0.35">
      <c r="A13" s="20"/>
      <c r="B13" s="12">
        <v>7</v>
      </c>
      <c r="C13" s="13" t="s">
        <v>46</v>
      </c>
      <c r="D13" s="4"/>
      <c r="E13" s="4" t="s">
        <v>3</v>
      </c>
      <c r="F13" s="14">
        <v>4</v>
      </c>
      <c r="G13" s="5"/>
      <c r="H13" s="5">
        <f t="shared" si="0"/>
        <v>0</v>
      </c>
    </row>
    <row r="14" spans="1:8" ht="49.5" customHeight="1" x14ac:dyDescent="0.35">
      <c r="A14" s="20"/>
      <c r="B14" s="12">
        <v>8</v>
      </c>
      <c r="C14" s="13" t="s">
        <v>16</v>
      </c>
      <c r="D14" s="4"/>
      <c r="E14" s="4" t="s">
        <v>3</v>
      </c>
      <c r="F14" s="14">
        <v>20</v>
      </c>
      <c r="G14" s="5"/>
      <c r="H14" s="5">
        <f t="shared" si="0"/>
        <v>0</v>
      </c>
    </row>
    <row r="15" spans="1:8" ht="33" customHeight="1" x14ac:dyDescent="0.35">
      <c r="A15" s="20"/>
      <c r="B15" s="12">
        <v>9</v>
      </c>
      <c r="C15" s="13" t="s">
        <v>31</v>
      </c>
      <c r="D15" s="4"/>
      <c r="E15" s="4" t="s">
        <v>3</v>
      </c>
      <c r="F15" s="14">
        <v>1</v>
      </c>
      <c r="G15" s="5"/>
      <c r="H15" s="5">
        <f t="shared" si="0"/>
        <v>0</v>
      </c>
    </row>
    <row r="16" spans="1:8" ht="36.75" customHeight="1" x14ac:dyDescent="0.35">
      <c r="A16" s="20"/>
      <c r="B16" s="12">
        <v>10</v>
      </c>
      <c r="C16" s="13" t="s">
        <v>32</v>
      </c>
      <c r="D16" s="4"/>
      <c r="E16" s="4" t="s">
        <v>3</v>
      </c>
      <c r="F16" s="14">
        <v>1</v>
      </c>
      <c r="G16" s="5"/>
      <c r="H16" s="5">
        <f t="shared" si="0"/>
        <v>0</v>
      </c>
    </row>
    <row r="17" spans="1:11" ht="36.75" customHeight="1" x14ac:dyDescent="0.35">
      <c r="A17" s="20"/>
      <c r="B17" s="12">
        <v>11</v>
      </c>
      <c r="C17" s="13" t="s">
        <v>37</v>
      </c>
      <c r="D17" s="4"/>
      <c r="E17" s="4" t="s">
        <v>3</v>
      </c>
      <c r="F17" s="14">
        <v>2</v>
      </c>
      <c r="G17" s="5"/>
      <c r="H17" s="5">
        <f t="shared" si="0"/>
        <v>0</v>
      </c>
    </row>
    <row r="18" spans="1:11" ht="34.5" customHeight="1" x14ac:dyDescent="0.35">
      <c r="A18" s="20"/>
      <c r="B18" s="12">
        <v>12</v>
      </c>
      <c r="C18" s="13" t="s">
        <v>38</v>
      </c>
      <c r="D18" s="4"/>
      <c r="E18" s="4" t="s">
        <v>3</v>
      </c>
      <c r="F18" s="14">
        <v>4</v>
      </c>
      <c r="G18" s="5"/>
      <c r="H18" s="5">
        <f t="shared" si="0"/>
        <v>0</v>
      </c>
    </row>
    <row r="19" spans="1:11" ht="27.75" customHeight="1" x14ac:dyDescent="0.35">
      <c r="A19" s="20"/>
      <c r="B19" s="12">
        <v>13</v>
      </c>
      <c r="C19" s="13" t="s">
        <v>33</v>
      </c>
      <c r="D19" s="4"/>
      <c r="E19" s="4" t="s">
        <v>3</v>
      </c>
      <c r="F19" s="14">
        <v>4</v>
      </c>
      <c r="G19" s="5"/>
      <c r="H19" s="5">
        <f t="shared" si="0"/>
        <v>0</v>
      </c>
    </row>
    <row r="20" spans="1:11" ht="34.5" customHeight="1" x14ac:dyDescent="0.35">
      <c r="A20" s="20"/>
      <c r="B20" s="12">
        <v>14</v>
      </c>
      <c r="C20" s="13" t="s">
        <v>34</v>
      </c>
      <c r="D20" s="4"/>
      <c r="E20" s="4" t="s">
        <v>3</v>
      </c>
      <c r="F20" s="14">
        <v>4</v>
      </c>
      <c r="G20" s="5"/>
      <c r="H20" s="5">
        <f t="shared" si="0"/>
        <v>0</v>
      </c>
    </row>
    <row r="21" spans="1:11" ht="36.75" customHeight="1" x14ac:dyDescent="0.35">
      <c r="A21" s="20"/>
      <c r="B21" s="12">
        <v>15</v>
      </c>
      <c r="C21" s="13" t="s">
        <v>29</v>
      </c>
      <c r="D21" s="18"/>
      <c r="E21" s="4" t="s">
        <v>3</v>
      </c>
      <c r="F21" s="14">
        <v>15</v>
      </c>
      <c r="G21" s="5"/>
      <c r="H21" s="5">
        <f>SUM(H22:H29)</f>
        <v>0</v>
      </c>
    </row>
    <row r="22" spans="1:11" ht="36.75" customHeight="1" x14ac:dyDescent="0.35">
      <c r="A22" s="20"/>
      <c r="B22" s="12"/>
      <c r="C22" s="13" t="s">
        <v>47</v>
      </c>
      <c r="D22" s="18"/>
      <c r="E22" s="4" t="s">
        <v>3</v>
      </c>
      <c r="F22" s="14">
        <v>3</v>
      </c>
      <c r="G22" s="5"/>
      <c r="H22" s="5">
        <f t="shared" si="0"/>
        <v>0</v>
      </c>
    </row>
    <row r="23" spans="1:11" ht="36.75" customHeight="1" x14ac:dyDescent="0.35">
      <c r="A23" s="20"/>
      <c r="B23" s="12"/>
      <c r="C23" s="13"/>
      <c r="D23" s="18"/>
      <c r="E23" s="4" t="s">
        <v>3</v>
      </c>
      <c r="F23" s="14">
        <v>1</v>
      </c>
      <c r="G23" s="5"/>
      <c r="H23" s="5">
        <f t="shared" si="0"/>
        <v>0</v>
      </c>
    </row>
    <row r="24" spans="1:11" ht="36.75" customHeight="1" x14ac:dyDescent="0.35">
      <c r="A24" s="20"/>
      <c r="B24" s="12"/>
      <c r="C24" s="13"/>
      <c r="D24" s="18"/>
      <c r="E24" s="4" t="s">
        <v>3</v>
      </c>
      <c r="F24" s="14">
        <v>1</v>
      </c>
      <c r="G24" s="5"/>
      <c r="H24" s="5">
        <f t="shared" si="0"/>
        <v>0</v>
      </c>
    </row>
    <row r="25" spans="1:11" ht="36.75" customHeight="1" x14ac:dyDescent="0.35">
      <c r="A25" s="20"/>
      <c r="B25" s="12"/>
      <c r="C25" s="13" t="s">
        <v>48</v>
      </c>
      <c r="D25" s="18"/>
      <c r="E25" s="4" t="s">
        <v>3</v>
      </c>
      <c r="F25" s="14">
        <v>2</v>
      </c>
      <c r="G25" s="5"/>
      <c r="H25" s="5">
        <f t="shared" si="0"/>
        <v>0</v>
      </c>
    </row>
    <row r="26" spans="1:11" ht="36.75" customHeight="1" x14ac:dyDescent="0.35">
      <c r="A26" s="20"/>
      <c r="B26" s="12"/>
      <c r="C26" s="13" t="s">
        <v>49</v>
      </c>
      <c r="D26" s="18"/>
      <c r="E26" s="4" t="s">
        <v>3</v>
      </c>
      <c r="F26" s="14">
        <v>2</v>
      </c>
      <c r="G26" s="5"/>
      <c r="H26" s="5">
        <f t="shared" si="0"/>
        <v>0</v>
      </c>
    </row>
    <row r="27" spans="1:11" ht="36.75" customHeight="1" x14ac:dyDescent="0.35">
      <c r="A27" s="20"/>
      <c r="B27" s="12"/>
      <c r="C27" s="13"/>
      <c r="D27" s="18"/>
      <c r="E27" s="4" t="s">
        <v>3</v>
      </c>
      <c r="F27" s="14">
        <v>2</v>
      </c>
      <c r="G27" s="5"/>
      <c r="H27" s="5">
        <f t="shared" si="0"/>
        <v>0</v>
      </c>
    </row>
    <row r="28" spans="1:11" ht="36.75" customHeight="1" x14ac:dyDescent="0.35">
      <c r="A28" s="20"/>
      <c r="B28" s="12"/>
      <c r="C28" s="13" t="s">
        <v>50</v>
      </c>
      <c r="D28" s="18"/>
      <c r="E28" s="4" t="s">
        <v>3</v>
      </c>
      <c r="F28" s="14">
        <v>1</v>
      </c>
      <c r="G28" s="5"/>
      <c r="H28" s="5">
        <f t="shared" si="0"/>
        <v>0</v>
      </c>
    </row>
    <row r="29" spans="1:11" ht="36.75" customHeight="1" x14ac:dyDescent="0.35">
      <c r="A29" s="20"/>
      <c r="B29" s="12"/>
      <c r="C29" s="13" t="s">
        <v>51</v>
      </c>
      <c r="D29" s="18"/>
      <c r="E29" s="4" t="s">
        <v>3</v>
      </c>
      <c r="F29" s="14">
        <v>3</v>
      </c>
      <c r="G29" s="5"/>
      <c r="H29" s="5">
        <f t="shared" si="0"/>
        <v>0</v>
      </c>
    </row>
    <row r="30" spans="1:11" ht="36.75" customHeight="1" x14ac:dyDescent="0.35">
      <c r="A30" s="20"/>
      <c r="B30" s="12">
        <v>16</v>
      </c>
      <c r="C30" s="13" t="s">
        <v>28</v>
      </c>
      <c r="D30" s="4"/>
      <c r="E30" s="4" t="s">
        <v>3</v>
      </c>
      <c r="F30" s="14">
        <v>1</v>
      </c>
      <c r="G30" s="5"/>
      <c r="H30" s="5">
        <f t="shared" si="0"/>
        <v>0</v>
      </c>
    </row>
    <row r="31" spans="1:11" ht="18" x14ac:dyDescent="0.35">
      <c r="A31" s="20"/>
      <c r="B31" s="34" t="s">
        <v>4</v>
      </c>
      <c r="C31" s="35"/>
      <c r="D31" s="35"/>
      <c r="E31" s="35"/>
      <c r="F31" s="35"/>
      <c r="G31" s="36"/>
      <c r="H31" s="5">
        <f>H7+H8+H9+H10+H11+H12+H13+H14+H15+H16+H17+H18+H19+H20+H21+H30</f>
        <v>0</v>
      </c>
      <c r="K31" s="16"/>
    </row>
    <row r="32" spans="1:11" ht="18" x14ac:dyDescent="0.35">
      <c r="A32" s="20"/>
      <c r="B32" s="37" t="s">
        <v>5</v>
      </c>
      <c r="C32" s="37"/>
      <c r="D32" s="37"/>
      <c r="E32" s="37"/>
      <c r="F32" s="37"/>
      <c r="G32" s="37"/>
      <c r="H32" s="5">
        <f>H31*20/100</f>
        <v>0</v>
      </c>
    </row>
    <row r="33" spans="1:8" ht="18" x14ac:dyDescent="0.35">
      <c r="A33" s="20"/>
      <c r="B33" s="37" t="s">
        <v>6</v>
      </c>
      <c r="C33" s="37"/>
      <c r="D33" s="37"/>
      <c r="E33" s="37"/>
      <c r="F33" s="37"/>
      <c r="G33" s="37"/>
      <c r="H33" s="5">
        <f>H31+H32</f>
        <v>0</v>
      </c>
    </row>
    <row r="34" spans="1:8" ht="18" x14ac:dyDescent="0.35">
      <c r="A34" s="20"/>
      <c r="B34" s="1"/>
      <c r="C34" s="1"/>
      <c r="D34" s="1"/>
      <c r="E34" s="1"/>
      <c r="F34" s="1"/>
      <c r="G34" s="1"/>
      <c r="H34" s="1"/>
    </row>
    <row r="35" spans="1:8" ht="18" x14ac:dyDescent="0.35">
      <c r="A35" s="20"/>
      <c r="B35" s="1"/>
      <c r="C35" s="1"/>
      <c r="D35" s="1"/>
      <c r="E35" s="1"/>
      <c r="F35" s="1"/>
      <c r="G35" s="1"/>
      <c r="H35" s="1"/>
    </row>
    <row r="36" spans="1:8" ht="15.75" x14ac:dyDescent="0.25">
      <c r="A36" s="20"/>
      <c r="B36" s="20"/>
      <c r="C36" s="20"/>
      <c r="D36" s="20"/>
      <c r="E36" s="20"/>
      <c r="F36" s="20"/>
      <c r="G36" s="20"/>
      <c r="H36" s="20"/>
    </row>
    <row r="37" spans="1:8" ht="15.75" x14ac:dyDescent="0.25">
      <c r="A37" s="28" t="s">
        <v>9</v>
      </c>
      <c r="B37" s="28"/>
      <c r="C37" s="28"/>
      <c r="D37" s="28"/>
      <c r="E37" s="28"/>
      <c r="F37" s="29"/>
      <c r="G37" s="20"/>
      <c r="H37" s="20"/>
    </row>
    <row r="38" spans="1:8" ht="15.75" x14ac:dyDescent="0.25">
      <c r="A38" s="21"/>
      <c r="B38" s="30" t="s">
        <v>10</v>
      </c>
      <c r="C38" s="30"/>
      <c r="D38" s="30"/>
      <c r="E38" s="30"/>
      <c r="F38" s="30"/>
      <c r="G38" s="20"/>
      <c r="H38" s="20"/>
    </row>
  </sheetData>
  <mergeCells count="10">
    <mergeCell ref="B38:F38"/>
    <mergeCell ref="B5:H5"/>
    <mergeCell ref="B31:G31"/>
    <mergeCell ref="B32:G32"/>
    <mergeCell ref="B33:G33"/>
    <mergeCell ref="D1:H1"/>
    <mergeCell ref="C2:G2"/>
    <mergeCell ref="B3:G3"/>
    <mergeCell ref="B4:H4"/>
    <mergeCell ref="A37:F37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7" zoomScaleNormal="100" workbookViewId="0">
      <selection activeCell="H3" sqref="H3"/>
    </sheetView>
  </sheetViews>
  <sheetFormatPr defaultRowHeight="15" x14ac:dyDescent="0.25"/>
  <cols>
    <col min="1" max="1" width="5.7109375" customWidth="1"/>
    <col min="3" max="4" width="35.28515625" customWidth="1"/>
    <col min="7" max="7" width="11.5703125" customWidth="1"/>
    <col min="8" max="8" width="12.140625" customWidth="1"/>
  </cols>
  <sheetData>
    <row r="1" spans="1:8" ht="18" x14ac:dyDescent="0.35">
      <c r="A1" s="20"/>
      <c r="B1" s="1"/>
      <c r="C1" s="1"/>
      <c r="D1" s="26" t="s">
        <v>62</v>
      </c>
      <c r="E1" s="26"/>
      <c r="F1" s="26"/>
      <c r="G1" s="26"/>
      <c r="H1" s="26"/>
    </row>
    <row r="2" spans="1:8" ht="18" x14ac:dyDescent="0.35">
      <c r="A2" s="20"/>
      <c r="B2" s="1"/>
      <c r="C2" s="26" t="s">
        <v>7</v>
      </c>
      <c r="D2" s="26"/>
      <c r="E2" s="26"/>
      <c r="F2" s="26"/>
      <c r="G2" s="26"/>
      <c r="H2" s="19"/>
    </row>
    <row r="3" spans="1:8" ht="36" customHeight="1" thickBot="1" x14ac:dyDescent="0.4">
      <c r="A3" s="20"/>
      <c r="B3" s="27" t="s">
        <v>8</v>
      </c>
      <c r="C3" s="27"/>
      <c r="D3" s="27"/>
      <c r="E3" s="27"/>
      <c r="F3" s="27"/>
      <c r="G3" s="27"/>
      <c r="H3" s="1"/>
    </row>
    <row r="4" spans="1:8" ht="90" customHeight="1" thickBot="1" x14ac:dyDescent="0.4">
      <c r="A4" s="20"/>
      <c r="B4" s="27" t="s">
        <v>56</v>
      </c>
      <c r="C4" s="27"/>
      <c r="D4" s="27"/>
      <c r="E4" s="27"/>
      <c r="F4" s="27"/>
      <c r="G4" s="27"/>
      <c r="H4" s="27"/>
    </row>
    <row r="5" spans="1:8" ht="18" x14ac:dyDescent="0.25">
      <c r="A5" s="20"/>
      <c r="B5" s="31" t="s">
        <v>18</v>
      </c>
      <c r="C5" s="32"/>
      <c r="D5" s="32"/>
      <c r="E5" s="32"/>
      <c r="F5" s="32"/>
      <c r="G5" s="32"/>
      <c r="H5" s="33"/>
    </row>
    <row r="6" spans="1:8" ht="54" x14ac:dyDescent="0.25">
      <c r="A6" s="20"/>
      <c r="B6" s="2" t="s">
        <v>0</v>
      </c>
      <c r="C6" s="3" t="s">
        <v>1</v>
      </c>
      <c r="D6" s="3" t="s">
        <v>17</v>
      </c>
      <c r="E6" s="3" t="s">
        <v>23</v>
      </c>
      <c r="F6" s="2" t="s">
        <v>2</v>
      </c>
      <c r="G6" s="3" t="s">
        <v>11</v>
      </c>
      <c r="H6" s="3" t="s">
        <v>12</v>
      </c>
    </row>
    <row r="7" spans="1:8" ht="72" x14ac:dyDescent="0.35">
      <c r="A7" s="20"/>
      <c r="B7" s="12">
        <v>1</v>
      </c>
      <c r="C7" s="13" t="s">
        <v>52</v>
      </c>
      <c r="D7" s="4"/>
      <c r="E7" s="4" t="s">
        <v>3</v>
      </c>
      <c r="F7" s="14">
        <v>7</v>
      </c>
      <c r="G7" s="5"/>
      <c r="H7" s="5">
        <f t="shared" ref="H7:H11" si="0">F7*G7</f>
        <v>0</v>
      </c>
    </row>
    <row r="8" spans="1:8" ht="39.75" customHeight="1" x14ac:dyDescent="0.35">
      <c r="A8" s="20"/>
      <c r="B8" s="12">
        <v>2</v>
      </c>
      <c r="C8" s="13" t="s">
        <v>25</v>
      </c>
      <c r="D8" s="15"/>
      <c r="E8" s="4" t="s">
        <v>3</v>
      </c>
      <c r="F8" s="14">
        <v>2</v>
      </c>
      <c r="G8" s="5"/>
      <c r="H8" s="5">
        <f t="shared" si="0"/>
        <v>0</v>
      </c>
    </row>
    <row r="9" spans="1:8" ht="77.25" customHeight="1" x14ac:dyDescent="0.35">
      <c r="A9" s="20"/>
      <c r="B9" s="12">
        <v>3</v>
      </c>
      <c r="C9" s="3" t="s">
        <v>24</v>
      </c>
      <c r="D9" s="15"/>
      <c r="E9" s="4" t="s">
        <v>3</v>
      </c>
      <c r="F9" s="14">
        <v>20</v>
      </c>
      <c r="G9" s="5"/>
      <c r="H9" s="5">
        <f t="shared" si="0"/>
        <v>0</v>
      </c>
    </row>
    <row r="10" spans="1:8" ht="41.45" customHeight="1" x14ac:dyDescent="0.35">
      <c r="A10" s="20"/>
      <c r="B10" s="12">
        <v>4</v>
      </c>
      <c r="C10" s="13" t="s">
        <v>39</v>
      </c>
      <c r="D10" s="4"/>
      <c r="E10" s="4" t="s">
        <v>3</v>
      </c>
      <c r="F10" s="14">
        <v>1</v>
      </c>
      <c r="G10" s="5"/>
      <c r="H10" s="5">
        <f t="shared" si="0"/>
        <v>0</v>
      </c>
    </row>
    <row r="11" spans="1:8" ht="42" customHeight="1" x14ac:dyDescent="0.35">
      <c r="A11" s="20"/>
      <c r="B11" s="12">
        <v>5</v>
      </c>
      <c r="C11" s="13" t="s">
        <v>26</v>
      </c>
      <c r="D11" s="4"/>
      <c r="E11" s="4" t="s">
        <v>3</v>
      </c>
      <c r="F11" s="14">
        <v>1</v>
      </c>
      <c r="G11" s="5"/>
      <c r="H11" s="5">
        <f t="shared" si="0"/>
        <v>0</v>
      </c>
    </row>
    <row r="12" spans="1:8" ht="40.5" customHeight="1" x14ac:dyDescent="0.35">
      <c r="A12" s="20"/>
      <c r="B12" s="22">
        <v>6</v>
      </c>
      <c r="C12" s="23" t="s">
        <v>27</v>
      </c>
      <c r="D12" s="23"/>
      <c r="E12" s="4" t="s">
        <v>3</v>
      </c>
      <c r="F12" s="24">
        <v>1</v>
      </c>
      <c r="G12" s="23"/>
      <c r="H12" s="5">
        <f>F12*G12</f>
        <v>0</v>
      </c>
    </row>
    <row r="13" spans="1:8" ht="40.5" customHeight="1" x14ac:dyDescent="0.35">
      <c r="A13" s="20"/>
      <c r="B13" s="22">
        <v>7</v>
      </c>
      <c r="C13" s="13" t="s">
        <v>28</v>
      </c>
      <c r="D13" s="4"/>
      <c r="E13" s="4" t="s">
        <v>3</v>
      </c>
      <c r="F13" s="14">
        <v>1</v>
      </c>
      <c r="G13" s="5"/>
      <c r="H13" s="5">
        <f>F13*G13</f>
        <v>0</v>
      </c>
    </row>
    <row r="14" spans="1:8" ht="18" x14ac:dyDescent="0.35">
      <c r="A14" s="20"/>
      <c r="B14" s="38" t="s">
        <v>4</v>
      </c>
      <c r="C14" s="39"/>
      <c r="D14" s="39"/>
      <c r="E14" s="39"/>
      <c r="F14" s="39"/>
      <c r="G14" s="40"/>
      <c r="H14" s="11">
        <f>SUM(H7:H13)</f>
        <v>0</v>
      </c>
    </row>
    <row r="15" spans="1:8" ht="18" x14ac:dyDescent="0.35">
      <c r="A15" s="20"/>
      <c r="B15" s="34" t="s">
        <v>5</v>
      </c>
      <c r="C15" s="35"/>
      <c r="D15" s="35"/>
      <c r="E15" s="35"/>
      <c r="F15" s="35"/>
      <c r="G15" s="36"/>
      <c r="H15" s="5">
        <f>H14*20/100</f>
        <v>0</v>
      </c>
    </row>
    <row r="16" spans="1:8" ht="18" x14ac:dyDescent="0.35">
      <c r="A16" s="20"/>
      <c r="B16" s="34" t="s">
        <v>6</v>
      </c>
      <c r="C16" s="35"/>
      <c r="D16" s="35"/>
      <c r="E16" s="35"/>
      <c r="F16" s="35"/>
      <c r="G16" s="36"/>
      <c r="H16" s="5">
        <f>H14+H15</f>
        <v>0</v>
      </c>
    </row>
    <row r="17" spans="1:8" ht="18" x14ac:dyDescent="0.35">
      <c r="A17" s="20"/>
      <c r="B17" s="1"/>
      <c r="C17" s="1"/>
      <c r="D17" s="1"/>
      <c r="E17" s="1"/>
      <c r="F17" s="1"/>
      <c r="G17" s="1"/>
      <c r="H17" s="1"/>
    </row>
    <row r="18" spans="1:8" ht="18" x14ac:dyDescent="0.35">
      <c r="A18" s="20"/>
      <c r="B18" s="1"/>
      <c r="C18" s="1"/>
      <c r="D18" s="1"/>
      <c r="E18" s="1"/>
      <c r="F18" s="1"/>
      <c r="G18" s="1"/>
      <c r="H18" s="1"/>
    </row>
    <row r="19" spans="1:8" ht="15.75" x14ac:dyDescent="0.25">
      <c r="A19" s="20"/>
      <c r="B19" s="20"/>
      <c r="C19" s="20"/>
      <c r="D19" s="20"/>
      <c r="E19" s="20"/>
      <c r="F19" s="20"/>
      <c r="G19" s="20"/>
      <c r="H19" s="20"/>
    </row>
    <row r="20" spans="1:8" ht="15.75" x14ac:dyDescent="0.25">
      <c r="A20" s="28" t="s">
        <v>9</v>
      </c>
      <c r="B20" s="28"/>
      <c r="C20" s="28"/>
      <c r="D20" s="28"/>
      <c r="E20" s="28"/>
      <c r="F20" s="29"/>
      <c r="G20" s="20"/>
      <c r="H20" s="20"/>
    </row>
    <row r="21" spans="1:8" ht="15.75" x14ac:dyDescent="0.25">
      <c r="A21" s="21"/>
      <c r="B21" s="30" t="s">
        <v>10</v>
      </c>
      <c r="C21" s="30"/>
      <c r="D21" s="30"/>
      <c r="E21" s="30"/>
      <c r="F21" s="30"/>
      <c r="G21" s="20"/>
      <c r="H21" s="20"/>
    </row>
    <row r="22" spans="1:8" ht="15.75" x14ac:dyDescent="0.25">
      <c r="A22" s="20"/>
      <c r="B22" s="20"/>
      <c r="C22" s="20"/>
      <c r="D22" s="20"/>
      <c r="E22" s="20"/>
      <c r="F22" s="20"/>
      <c r="G22" s="20"/>
      <c r="H22" s="20"/>
    </row>
  </sheetData>
  <mergeCells count="10">
    <mergeCell ref="B21:F21"/>
    <mergeCell ref="D1:H1"/>
    <mergeCell ref="C2:G2"/>
    <mergeCell ref="B3:G3"/>
    <mergeCell ref="A20:F20"/>
    <mergeCell ref="B5:H5"/>
    <mergeCell ref="B14:G14"/>
    <mergeCell ref="B15:G15"/>
    <mergeCell ref="B16:G16"/>
    <mergeCell ref="B4:H4"/>
  </mergeCell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L4" sqref="L4"/>
    </sheetView>
  </sheetViews>
  <sheetFormatPr defaultRowHeight="15" x14ac:dyDescent="0.25"/>
  <cols>
    <col min="3" max="3" width="36.7109375" customWidth="1"/>
    <col min="4" max="4" width="37.28515625" customWidth="1"/>
    <col min="8" max="8" width="13.140625" customWidth="1"/>
  </cols>
  <sheetData>
    <row r="1" spans="1:8" ht="18" x14ac:dyDescent="0.35">
      <c r="B1" s="1"/>
      <c r="C1" s="1"/>
      <c r="D1" s="26" t="s">
        <v>63</v>
      </c>
      <c r="E1" s="26"/>
      <c r="F1" s="26"/>
      <c r="G1" s="26"/>
      <c r="H1" s="26"/>
    </row>
    <row r="2" spans="1:8" ht="18" x14ac:dyDescent="0.35">
      <c r="B2" s="1"/>
      <c r="C2" s="26" t="s">
        <v>7</v>
      </c>
      <c r="D2" s="26"/>
      <c r="E2" s="26"/>
      <c r="F2" s="26"/>
      <c r="G2" s="26"/>
      <c r="H2" s="7"/>
    </row>
    <row r="3" spans="1:8" ht="36" customHeight="1" x14ac:dyDescent="0.35">
      <c r="B3" s="44" t="s">
        <v>8</v>
      </c>
      <c r="C3" s="44"/>
      <c r="D3" s="44"/>
      <c r="E3" s="44"/>
      <c r="F3" s="44"/>
      <c r="G3" s="44"/>
      <c r="H3" s="1"/>
    </row>
    <row r="4" spans="1:8" ht="101.25" customHeight="1" x14ac:dyDescent="0.35">
      <c r="B4" s="48" t="s">
        <v>56</v>
      </c>
      <c r="C4" s="49"/>
      <c r="D4" s="49"/>
      <c r="E4" s="49"/>
      <c r="F4" s="49"/>
      <c r="G4" s="49"/>
      <c r="H4" s="50"/>
    </row>
    <row r="5" spans="1:8" ht="18" x14ac:dyDescent="0.25">
      <c r="B5" s="45" t="s">
        <v>19</v>
      </c>
      <c r="C5" s="46"/>
      <c r="D5" s="46"/>
      <c r="E5" s="46"/>
      <c r="F5" s="46"/>
      <c r="G5" s="46"/>
      <c r="H5" s="47"/>
    </row>
    <row r="6" spans="1:8" ht="72" x14ac:dyDescent="0.25">
      <c r="B6" s="2" t="s">
        <v>0</v>
      </c>
      <c r="C6" s="3" t="s">
        <v>1</v>
      </c>
      <c r="D6" s="3" t="s">
        <v>17</v>
      </c>
      <c r="E6" s="3" t="s">
        <v>40</v>
      </c>
      <c r="F6" s="2" t="s">
        <v>2</v>
      </c>
      <c r="G6" s="3" t="s">
        <v>41</v>
      </c>
      <c r="H6" s="3" t="s">
        <v>42</v>
      </c>
    </row>
    <row r="7" spans="1:8" ht="22.5" customHeight="1" thickBot="1" x14ac:dyDescent="0.4">
      <c r="B7" s="8">
        <v>1</v>
      </c>
      <c r="C7" s="9" t="s">
        <v>20</v>
      </c>
      <c r="D7" s="4"/>
      <c r="E7" s="4" t="s">
        <v>3</v>
      </c>
      <c r="F7" s="10">
        <v>4</v>
      </c>
      <c r="G7" s="5"/>
      <c r="H7" s="5">
        <f t="shared" ref="H7:H9" si="0">F7*G7</f>
        <v>0</v>
      </c>
    </row>
    <row r="8" spans="1:8" ht="34.15" customHeight="1" thickBot="1" x14ac:dyDescent="0.4">
      <c r="B8" s="8">
        <v>2</v>
      </c>
      <c r="C8" s="9" t="s">
        <v>21</v>
      </c>
      <c r="D8" s="15"/>
      <c r="E8" s="4" t="s">
        <v>3</v>
      </c>
      <c r="F8" s="10">
        <v>4</v>
      </c>
      <c r="G8" s="5"/>
      <c r="H8" s="5">
        <f t="shared" si="0"/>
        <v>0</v>
      </c>
    </row>
    <row r="9" spans="1:8" ht="39.75" customHeight="1" thickBot="1" x14ac:dyDescent="0.4">
      <c r="B9" s="8">
        <v>3</v>
      </c>
      <c r="C9" s="9" t="s">
        <v>22</v>
      </c>
      <c r="D9" s="15"/>
      <c r="E9" s="4" t="s">
        <v>3</v>
      </c>
      <c r="F9" s="10">
        <v>2</v>
      </c>
      <c r="G9" s="5"/>
      <c r="H9" s="5">
        <f t="shared" si="0"/>
        <v>0</v>
      </c>
    </row>
    <row r="10" spans="1:8" ht="18" x14ac:dyDescent="0.35">
      <c r="B10" s="38" t="s">
        <v>4</v>
      </c>
      <c r="C10" s="39"/>
      <c r="D10" s="39"/>
      <c r="E10" s="39"/>
      <c r="F10" s="39"/>
      <c r="G10" s="40"/>
      <c r="H10" s="11">
        <f>SUM(H7:H9)</f>
        <v>0</v>
      </c>
    </row>
    <row r="11" spans="1:8" ht="18" x14ac:dyDescent="0.35">
      <c r="B11" s="34" t="s">
        <v>5</v>
      </c>
      <c r="C11" s="35"/>
      <c r="D11" s="35"/>
      <c r="E11" s="35"/>
      <c r="F11" s="35"/>
      <c r="G11" s="36"/>
      <c r="H11" s="5">
        <f>H10*20/100</f>
        <v>0</v>
      </c>
    </row>
    <row r="12" spans="1:8" ht="18" x14ac:dyDescent="0.35">
      <c r="B12" s="34" t="s">
        <v>6</v>
      </c>
      <c r="C12" s="35"/>
      <c r="D12" s="35"/>
      <c r="E12" s="35"/>
      <c r="F12" s="35"/>
      <c r="G12" s="36"/>
      <c r="H12" s="5">
        <f>H10+H11</f>
        <v>0</v>
      </c>
    </row>
    <row r="13" spans="1:8" ht="18" x14ac:dyDescent="0.35">
      <c r="B13" s="1"/>
      <c r="C13" s="1"/>
      <c r="D13" s="1"/>
      <c r="E13" s="1"/>
      <c r="F13" s="1"/>
      <c r="G13" s="1"/>
      <c r="H13" s="1"/>
    </row>
    <row r="14" spans="1:8" ht="18" x14ac:dyDescent="0.35">
      <c r="B14" s="1"/>
      <c r="C14" s="1"/>
      <c r="D14" s="1"/>
      <c r="E14" s="1"/>
      <c r="F14" s="1"/>
      <c r="G14" s="1"/>
      <c r="H14" s="1"/>
    </row>
    <row r="16" spans="1:8" x14ac:dyDescent="0.25">
      <c r="A16" s="41" t="s">
        <v>9</v>
      </c>
      <c r="B16" s="41"/>
      <c r="C16" s="41"/>
      <c r="D16" s="41"/>
      <c r="E16" s="41"/>
      <c r="F16" s="42"/>
    </row>
    <row r="17" spans="1:6" x14ac:dyDescent="0.25">
      <c r="A17" s="6"/>
      <c r="B17" s="43" t="s">
        <v>10</v>
      </c>
      <c r="C17" s="43"/>
      <c r="D17" s="43"/>
      <c r="E17" s="43"/>
      <c r="F17" s="43"/>
    </row>
  </sheetData>
  <mergeCells count="10">
    <mergeCell ref="B11:G11"/>
    <mergeCell ref="B12:G12"/>
    <mergeCell ref="A16:F16"/>
    <mergeCell ref="B17:F17"/>
    <mergeCell ref="D1:H1"/>
    <mergeCell ref="C2:G2"/>
    <mergeCell ref="B3:G3"/>
    <mergeCell ref="B5:H5"/>
    <mergeCell ref="B10:G10"/>
    <mergeCell ref="B4:H4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4" sqref="B4:H4"/>
    </sheetView>
  </sheetViews>
  <sheetFormatPr defaultRowHeight="15" x14ac:dyDescent="0.25"/>
  <cols>
    <col min="3" max="3" width="32.85546875" customWidth="1"/>
    <col min="4" max="4" width="38.7109375" customWidth="1"/>
    <col min="5" max="7" width="12.7109375" customWidth="1"/>
    <col min="8" max="8" width="11.85546875" customWidth="1"/>
    <col min="11" max="11" width="11.7109375" customWidth="1"/>
  </cols>
  <sheetData>
    <row r="1" spans="1:11" ht="18" x14ac:dyDescent="0.35">
      <c r="A1" s="20"/>
      <c r="B1" s="1"/>
      <c r="C1" s="1"/>
      <c r="D1" s="26" t="s">
        <v>58</v>
      </c>
      <c r="E1" s="26"/>
      <c r="F1" s="26"/>
      <c r="G1" s="26"/>
      <c r="H1" s="26"/>
    </row>
    <row r="2" spans="1:11" ht="18" x14ac:dyDescent="0.35">
      <c r="A2" s="20"/>
      <c r="B2" s="1"/>
      <c r="C2" s="26" t="s">
        <v>7</v>
      </c>
      <c r="D2" s="26"/>
      <c r="E2" s="26"/>
      <c r="F2" s="26"/>
      <c r="G2" s="26"/>
      <c r="H2" s="25"/>
    </row>
    <row r="3" spans="1:11" ht="18.75" thickBot="1" x14ac:dyDescent="0.4">
      <c r="A3" s="20"/>
      <c r="B3" s="27" t="s">
        <v>8</v>
      </c>
      <c r="C3" s="27"/>
      <c r="D3" s="27"/>
      <c r="E3" s="27"/>
      <c r="F3" s="27"/>
      <c r="G3" s="27"/>
      <c r="H3" s="1"/>
    </row>
    <row r="4" spans="1:11" ht="104.25" customHeight="1" thickBot="1" x14ac:dyDescent="0.4">
      <c r="A4" s="20"/>
      <c r="B4" s="27" t="s">
        <v>57</v>
      </c>
      <c r="C4" s="27"/>
      <c r="D4" s="27"/>
      <c r="E4" s="27"/>
      <c r="F4" s="27"/>
      <c r="G4" s="27"/>
      <c r="H4" s="27"/>
    </row>
    <row r="5" spans="1:11" ht="18" x14ac:dyDescent="0.25">
      <c r="A5" s="20"/>
      <c r="B5" s="31" t="s">
        <v>60</v>
      </c>
      <c r="C5" s="32"/>
      <c r="D5" s="32"/>
      <c r="E5" s="32"/>
      <c r="F5" s="32"/>
      <c r="G5" s="32"/>
      <c r="H5" s="33"/>
    </row>
    <row r="6" spans="1:11" ht="36" x14ac:dyDescent="0.25">
      <c r="A6" s="20"/>
      <c r="B6" s="2" t="s">
        <v>0</v>
      </c>
      <c r="C6" s="3" t="s">
        <v>1</v>
      </c>
      <c r="D6" s="3" t="s">
        <v>17</v>
      </c>
      <c r="E6" s="3" t="s">
        <v>43</v>
      </c>
      <c r="F6" s="2" t="s">
        <v>2</v>
      </c>
      <c r="G6" s="3" t="s">
        <v>44</v>
      </c>
      <c r="H6" s="3" t="s">
        <v>12</v>
      </c>
    </row>
    <row r="7" spans="1:11" ht="79.900000000000006" customHeight="1" x14ac:dyDescent="0.35">
      <c r="A7" s="20"/>
      <c r="B7" s="12">
        <v>1</v>
      </c>
      <c r="C7" s="13" t="s">
        <v>45</v>
      </c>
      <c r="D7" s="4"/>
      <c r="E7" s="4" t="s">
        <v>3</v>
      </c>
      <c r="F7" s="14">
        <v>155</v>
      </c>
      <c r="G7" s="5"/>
      <c r="H7" s="5">
        <f t="shared" ref="H7:H8" si="0">F7*G7</f>
        <v>0</v>
      </c>
    </row>
    <row r="8" spans="1:11" ht="36.75" customHeight="1" x14ac:dyDescent="0.35">
      <c r="A8" s="20"/>
      <c r="B8" s="12">
        <v>2</v>
      </c>
      <c r="C8" s="13" t="s">
        <v>53</v>
      </c>
      <c r="D8" s="4"/>
      <c r="E8" s="4" t="s">
        <v>3</v>
      </c>
      <c r="F8" s="14">
        <v>1</v>
      </c>
      <c r="G8" s="5"/>
      <c r="H8" s="5">
        <f t="shared" si="0"/>
        <v>0</v>
      </c>
    </row>
    <row r="9" spans="1:11" ht="18" x14ac:dyDescent="0.35">
      <c r="A9" s="20"/>
      <c r="B9" s="34" t="s">
        <v>4</v>
      </c>
      <c r="C9" s="35"/>
      <c r="D9" s="35"/>
      <c r="E9" s="35"/>
      <c r="F9" s="35"/>
      <c r="G9" s="36"/>
      <c r="H9" s="5">
        <f>H7+H8</f>
        <v>0</v>
      </c>
      <c r="K9" s="16"/>
    </row>
    <row r="10" spans="1:11" ht="18" x14ac:dyDescent="0.35">
      <c r="A10" s="20"/>
      <c r="B10" s="37" t="s">
        <v>5</v>
      </c>
      <c r="C10" s="37"/>
      <c r="D10" s="37"/>
      <c r="E10" s="37"/>
      <c r="F10" s="37"/>
      <c r="G10" s="37"/>
      <c r="H10" s="5">
        <f>H9*20/100</f>
        <v>0</v>
      </c>
    </row>
    <row r="11" spans="1:11" ht="18" x14ac:dyDescent="0.35">
      <c r="A11" s="20"/>
      <c r="B11" s="37" t="s">
        <v>6</v>
      </c>
      <c r="C11" s="37"/>
      <c r="D11" s="37"/>
      <c r="E11" s="37"/>
      <c r="F11" s="37"/>
      <c r="G11" s="37"/>
      <c r="H11" s="5">
        <f>H9+H10</f>
        <v>0</v>
      </c>
    </row>
    <row r="12" spans="1:11" ht="16.149999999999999" x14ac:dyDescent="0.35">
      <c r="A12" s="20"/>
      <c r="B12" s="1"/>
      <c r="C12" s="1"/>
      <c r="D12" s="1"/>
      <c r="E12" s="1"/>
      <c r="F12" s="1"/>
      <c r="G12" s="1"/>
      <c r="H12" s="1"/>
    </row>
    <row r="13" spans="1:11" ht="16.149999999999999" x14ac:dyDescent="0.35">
      <c r="A13" s="20"/>
      <c r="B13" s="1"/>
      <c r="C13" s="1"/>
      <c r="D13" s="1"/>
      <c r="E13" s="1"/>
      <c r="F13" s="1"/>
      <c r="G13" s="1"/>
      <c r="H13" s="1"/>
    </row>
    <row r="14" spans="1:11" ht="15.6" x14ac:dyDescent="0.3">
      <c r="A14" s="20"/>
      <c r="B14" s="20"/>
      <c r="C14" s="20"/>
      <c r="D14" s="20"/>
      <c r="E14" s="20"/>
      <c r="F14" s="20"/>
      <c r="G14" s="20"/>
      <c r="H14" s="20"/>
    </row>
    <row r="15" spans="1:11" ht="15.75" x14ac:dyDescent="0.25">
      <c r="A15" s="28" t="s">
        <v>9</v>
      </c>
      <c r="B15" s="28"/>
      <c r="C15" s="28"/>
      <c r="D15" s="28"/>
      <c r="E15" s="28"/>
      <c r="F15" s="29"/>
      <c r="G15" s="20"/>
      <c r="H15" s="20"/>
    </row>
    <row r="16" spans="1:11" ht="15.75" x14ac:dyDescent="0.25">
      <c r="A16" s="21"/>
      <c r="B16" s="30" t="s">
        <v>10</v>
      </c>
      <c r="C16" s="30"/>
      <c r="D16" s="30"/>
      <c r="E16" s="30"/>
      <c r="F16" s="30"/>
      <c r="G16" s="20"/>
      <c r="H16" s="20"/>
    </row>
  </sheetData>
  <mergeCells count="10">
    <mergeCell ref="B10:G10"/>
    <mergeCell ref="B11:G11"/>
    <mergeCell ref="A15:F15"/>
    <mergeCell ref="B16:F16"/>
    <mergeCell ref="D1:H1"/>
    <mergeCell ref="C2:G2"/>
    <mergeCell ref="B3:G3"/>
    <mergeCell ref="B4:H4"/>
    <mergeCell ref="B5:H5"/>
    <mergeCell ref="B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M7" sqref="M7"/>
    </sheetView>
  </sheetViews>
  <sheetFormatPr defaultRowHeight="15" x14ac:dyDescent="0.25"/>
  <cols>
    <col min="3" max="3" width="32.85546875" customWidth="1"/>
    <col min="4" max="4" width="38.7109375" customWidth="1"/>
    <col min="5" max="7" width="12.7109375" customWidth="1"/>
    <col min="8" max="8" width="11.85546875" customWidth="1"/>
    <col min="11" max="11" width="11.7109375" customWidth="1"/>
  </cols>
  <sheetData>
    <row r="1" spans="1:11" ht="18" x14ac:dyDescent="0.35">
      <c r="A1" s="20"/>
      <c r="B1" s="1"/>
      <c r="C1" s="1"/>
      <c r="D1" s="26" t="s">
        <v>59</v>
      </c>
      <c r="E1" s="26"/>
      <c r="F1" s="26"/>
      <c r="G1" s="26"/>
      <c r="H1" s="26"/>
    </row>
    <row r="2" spans="1:11" ht="18" x14ac:dyDescent="0.35">
      <c r="A2" s="20"/>
      <c r="B2" s="1"/>
      <c r="C2" s="26" t="s">
        <v>7</v>
      </c>
      <c r="D2" s="26"/>
      <c r="E2" s="26"/>
      <c r="F2" s="26"/>
      <c r="G2" s="26"/>
      <c r="H2" s="25"/>
    </row>
    <row r="3" spans="1:11" ht="18.75" thickBot="1" x14ac:dyDescent="0.4">
      <c r="A3" s="20"/>
      <c r="B3" s="27" t="s">
        <v>8</v>
      </c>
      <c r="C3" s="27"/>
      <c r="D3" s="27"/>
      <c r="E3" s="27"/>
      <c r="F3" s="27"/>
      <c r="G3" s="27"/>
      <c r="H3" s="1"/>
    </row>
    <row r="4" spans="1:11" ht="94.9" customHeight="1" thickBot="1" x14ac:dyDescent="0.4">
      <c r="A4" s="20"/>
      <c r="B4" s="27" t="s">
        <v>57</v>
      </c>
      <c r="C4" s="27"/>
      <c r="D4" s="27"/>
      <c r="E4" s="27"/>
      <c r="F4" s="27"/>
      <c r="G4" s="27"/>
      <c r="H4" s="27"/>
    </row>
    <row r="5" spans="1:11" ht="18" x14ac:dyDescent="0.25">
      <c r="A5" s="20"/>
      <c r="B5" s="31" t="s">
        <v>61</v>
      </c>
      <c r="C5" s="32"/>
      <c r="D5" s="32"/>
      <c r="E5" s="32"/>
      <c r="F5" s="32"/>
      <c r="G5" s="32"/>
      <c r="H5" s="33"/>
    </row>
    <row r="6" spans="1:11" ht="36" x14ac:dyDescent="0.25">
      <c r="A6" s="20"/>
      <c r="B6" s="2" t="s">
        <v>0</v>
      </c>
      <c r="C6" s="3" t="s">
        <v>1</v>
      </c>
      <c r="D6" s="3" t="s">
        <v>17</v>
      </c>
      <c r="E6" s="3" t="s">
        <v>43</v>
      </c>
      <c r="F6" s="2" t="s">
        <v>2</v>
      </c>
      <c r="G6" s="3" t="s">
        <v>44</v>
      </c>
      <c r="H6" s="3" t="s">
        <v>12</v>
      </c>
    </row>
    <row r="7" spans="1:11" ht="91.5" customHeight="1" x14ac:dyDescent="0.35">
      <c r="A7" s="20"/>
      <c r="B7" s="12">
        <v>1</v>
      </c>
      <c r="C7" s="13" t="s">
        <v>45</v>
      </c>
      <c r="D7" s="4"/>
      <c r="E7" s="4" t="s">
        <v>3</v>
      </c>
      <c r="F7" s="14">
        <v>148</v>
      </c>
      <c r="G7" s="5"/>
      <c r="H7" s="5">
        <f t="shared" ref="H7:H8" si="0">F7*G7</f>
        <v>0</v>
      </c>
    </row>
    <row r="8" spans="1:11" ht="36.75" customHeight="1" x14ac:dyDescent="0.35">
      <c r="A8" s="20"/>
      <c r="B8" s="12">
        <v>2</v>
      </c>
      <c r="C8" s="13" t="s">
        <v>53</v>
      </c>
      <c r="D8" s="4"/>
      <c r="E8" s="4" t="s">
        <v>3</v>
      </c>
      <c r="F8" s="14">
        <v>1</v>
      </c>
      <c r="G8" s="5"/>
      <c r="H8" s="5">
        <f t="shared" si="0"/>
        <v>0</v>
      </c>
    </row>
    <row r="9" spans="1:11" ht="18" x14ac:dyDescent="0.35">
      <c r="A9" s="20"/>
      <c r="B9" s="34" t="s">
        <v>4</v>
      </c>
      <c r="C9" s="35"/>
      <c r="D9" s="35"/>
      <c r="E9" s="35"/>
      <c r="F9" s="35"/>
      <c r="G9" s="36"/>
      <c r="H9" s="5">
        <f>H7+H8</f>
        <v>0</v>
      </c>
      <c r="K9" s="16"/>
    </row>
    <row r="10" spans="1:11" ht="18" x14ac:dyDescent="0.35">
      <c r="A10" s="20"/>
      <c r="B10" s="37" t="s">
        <v>5</v>
      </c>
      <c r="C10" s="37"/>
      <c r="D10" s="37"/>
      <c r="E10" s="37"/>
      <c r="F10" s="37"/>
      <c r="G10" s="37"/>
      <c r="H10" s="5">
        <f>H9*20/100</f>
        <v>0</v>
      </c>
    </row>
    <row r="11" spans="1:11" ht="18" x14ac:dyDescent="0.35">
      <c r="A11" s="20"/>
      <c r="B11" s="37" t="s">
        <v>6</v>
      </c>
      <c r="C11" s="37"/>
      <c r="D11" s="37"/>
      <c r="E11" s="37"/>
      <c r="F11" s="37"/>
      <c r="G11" s="37"/>
      <c r="H11" s="5">
        <f>H9+H10</f>
        <v>0</v>
      </c>
    </row>
    <row r="12" spans="1:11" ht="16.149999999999999" x14ac:dyDescent="0.35">
      <c r="A12" s="20"/>
      <c r="B12" s="1"/>
      <c r="C12" s="1"/>
      <c r="D12" s="1"/>
      <c r="E12" s="1"/>
      <c r="F12" s="1"/>
      <c r="G12" s="1"/>
      <c r="H12" s="1"/>
    </row>
    <row r="13" spans="1:11" ht="16.149999999999999" x14ac:dyDescent="0.35">
      <c r="A13" s="20"/>
      <c r="B13" s="1"/>
      <c r="C13" s="1"/>
      <c r="D13" s="1"/>
      <c r="E13" s="1"/>
      <c r="F13" s="1"/>
      <c r="G13" s="1"/>
      <c r="H13" s="1"/>
    </row>
    <row r="14" spans="1:11" ht="15.6" x14ac:dyDescent="0.3">
      <c r="A14" s="20"/>
      <c r="B14" s="20"/>
      <c r="C14" s="20"/>
      <c r="D14" s="20"/>
      <c r="E14" s="20"/>
      <c r="F14" s="20"/>
      <c r="G14" s="20"/>
      <c r="H14" s="20"/>
    </row>
    <row r="15" spans="1:11" ht="15.75" x14ac:dyDescent="0.25">
      <c r="A15" s="28" t="s">
        <v>9</v>
      </c>
      <c r="B15" s="28"/>
      <c r="C15" s="28"/>
      <c r="D15" s="28"/>
      <c r="E15" s="28"/>
      <c r="F15" s="29"/>
      <c r="G15" s="20"/>
      <c r="H15" s="20"/>
    </row>
    <row r="16" spans="1:11" ht="15.75" x14ac:dyDescent="0.25">
      <c r="A16" s="21"/>
      <c r="B16" s="30" t="s">
        <v>10</v>
      </c>
      <c r="C16" s="30"/>
      <c r="D16" s="30"/>
      <c r="E16" s="30"/>
      <c r="F16" s="30"/>
      <c r="G16" s="20"/>
      <c r="H16" s="20"/>
    </row>
  </sheetData>
  <mergeCells count="10">
    <mergeCell ref="B10:G10"/>
    <mergeCell ref="B11:G11"/>
    <mergeCell ref="A15:F15"/>
    <mergeCell ref="B16:F16"/>
    <mergeCell ref="D1:H1"/>
    <mergeCell ref="C2:G2"/>
    <mergeCell ref="B3:G3"/>
    <mergeCell ref="B4:H4"/>
    <mergeCell ref="B5:H5"/>
    <mergeCell ref="B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НЧ с. Черна</vt:lpstr>
      <vt:lpstr>НЧ с.Ловчанци</vt:lpstr>
      <vt:lpstr>офис проект</vt:lpstr>
      <vt:lpstr>НЧ с.Черна фиксирани столове</vt:lpstr>
      <vt:lpstr>НЧ с.Ловчанци фиксирани столове</vt:lpstr>
      <vt:lpstr>'НЧ с.Ловчанци'!Област_печат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Proekt1</dc:creator>
  <cp:lastModifiedBy>Даниела Тодорова</cp:lastModifiedBy>
  <cp:lastPrinted>2020-04-28T13:29:59Z</cp:lastPrinted>
  <dcterms:created xsi:type="dcterms:W3CDTF">2019-06-27T19:09:48Z</dcterms:created>
  <dcterms:modified xsi:type="dcterms:W3CDTF">2020-04-28T13:30:07Z</dcterms:modified>
</cp:coreProperties>
</file>